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F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<sst xmlns="http://schemas.openxmlformats.org/spreadsheetml/2006/main" count="114" uniqueCount="72">
  <si>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</si>
  <si>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</si>
  <si>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</si>
  <si>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Zbrojovka Vsetín</t>
  </si>
  <si>
    <t>Datum:  </t>
  </si>
  <si>
    <t>6.4.2024</t>
  </si>
  <si>
    <t>Domácí</t>
  </si>
  <si>
    <t xml:space="preserve">VKK Vsetín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</si>
  <si>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</si>
  <si>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</si>
  <si>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</si>
  <si>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</si>
  <si>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</si>
  <si>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</si>
  <si>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</si>
  <si>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</si>
  <si>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</si>
  <si>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</si>
  <si>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</si>
  <si>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</si>
  <si>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</si>
  <si>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</si>
  <si>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Kindl</t>
  </si>
  <si>
    <t>Vlastimil</t>
  </si>
  <si>
    <t>Roman</t>
  </si>
  <si>
    <t>Novosad</t>
  </si>
  <si>
    <t>Hrubý</t>
  </si>
  <si>
    <t>Tomáš</t>
  </si>
  <si>
    <t>Vančura</t>
  </si>
  <si>
    <t>Seniura</t>
  </si>
  <si>
    <t>Libor</t>
  </si>
  <si>
    <t>Jakub</t>
  </si>
  <si>
    <t>Bělíček</t>
  </si>
  <si>
    <t>Šmejda</t>
  </si>
  <si>
    <t>Daniel</t>
  </si>
  <si>
    <t>Jaroslav</t>
  </si>
  <si>
    <t>Hambálek</t>
  </si>
  <si>
    <t>Brouček</t>
  </si>
  <si>
    <t>Jiří</t>
  </si>
  <si>
    <t>Čihák</t>
  </si>
  <si>
    <t>Milan</t>
  </si>
  <si>
    <t>Martin</t>
  </si>
  <si>
    <t>Celkový výkon družstva  </t>
  </si>
  <si>
    <t>Vedoucí družstva         Jméno:</t>
  </si>
  <si>
    <t>Tomáš Novosad</t>
  </si>
  <si>
    <t>Bodový zisk</t>
  </si>
  <si>
    <t xml:space="preserve">Jakub Seniura  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</si>
  <si>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</si>
  <si>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</si>
  <si>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</si>
  <si>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</si>
  <si>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</si>
  <si>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</si>
  <si>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</si>
  <si>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</si>
  <si>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</si>
  <si>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</si>
  <si>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</si>
  <si>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</si>
  <si>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</si>
  <si>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31.8.2017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</si>
  <si>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</si>
  <si>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</si>
  <si>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</si>
  <si>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</si>
  <si>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</si>
  <si>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</si>
  <si>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</si>
  <si>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</si>
  <si>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</si>
  <si>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</si>
  <si>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6.4.2024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</si>
</sst>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41" sqref="A4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44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35</v>
      </c>
      <c r="P8" s="12">
        <v>3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52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42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34</v>
      </c>
      <c r="F10" s="18">
        <v>1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53</v>
      </c>
      <c r="P10" s="18">
        <v>1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43</v>
      </c>
      <c r="F11" s="23">
        <v>3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45</v>
      </c>
      <c r="P11" s="23">
        <v>1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173</v>
      </c>
      <c r="F12" s="28">
        <f>IF(ISNUMBER($G12),SUM(F8:F11),"")</f>
        <v>7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11871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175</v>
      </c>
      <c r="P12" s="28">
        <f>IF(ISNUMBER($G12),SUM(P8:P11),"")</f>
        <v>6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77</v>
      </c>
      <c r="E13" s="12">
        <v>36</v>
      </c>
      <c r="F13" s="12">
        <v>2</v>
      </c>
      <c r="G13" s="13">
        <f>IF(AND(ISBLANK(D13),ISBLANK(E13)),"",D13+E13)</f>
        <v>113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84</v>
      </c>
      <c r="O13" s="12">
        <v>51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63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43</v>
      </c>
      <c r="P14" s="18">
        <v>2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74</v>
      </c>
      <c r="E15" s="18">
        <v>43</v>
      </c>
      <c r="F15" s="18">
        <v>2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44</v>
      </c>
      <c r="P15" s="18">
        <v>1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36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54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327</v>
      </c>
      <c r="E17" s="28">
        <f>IF(ISNUMBER($G17),SUM(E13:E16),"")</f>
        <v>178</v>
      </c>
      <c r="F17" s="28">
        <f>IF(ISNUMBER($G17),SUM(F13:F16),"")</f>
        <v>5</v>
      </c>
      <c r="G17" s="29">
        <f>IF(SUM($G13:$G16)+SUM($Q13:$Q16)&gt;0,SUM(G13:G16),"")</f>
        <v>505</v>
      </c>
      <c r="H17" s="27">
        <f>IF(ISNUMBER($G17),SUM(H13:H16),"")</f>
        <v>1</v>
      </c>
      <c r="I17" s="99"/>
      <c r="K17" s="96">
        <v>23900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557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36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37</v>
      </c>
      <c r="P18" s="12">
        <v>1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36</v>
      </c>
      <c r="F19" s="18">
        <v>1</v>
      </c>
      <c r="G19" s="19">
        <f>IF(AND(ISBLANK(D19),ISBLANK(E19)),"",D19+E19)</f>
        <v>127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31</v>
      </c>
      <c r="P19" s="18">
        <v>2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44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84</v>
      </c>
      <c r="O20" s="18">
        <v>53</v>
      </c>
      <c r="P20" s="18">
        <v>1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52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51</v>
      </c>
      <c r="P21" s="23">
        <v>0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168</v>
      </c>
      <c r="F22" s="28">
        <f>IF(ISNUMBER($G22),SUM(F18:F21),"")</f>
        <v>3</v>
      </c>
      <c r="G22" s="29">
        <f>IF(SUM($G18:$G21)+SUM($Q18:$Q21)&gt;0,SUM(G18:G21),"")</f>
        <v>533</v>
      </c>
      <c r="H22" s="27">
        <f>IF(ISNUMBER($G22),SUM(H18:H21),"")</f>
        <v>3</v>
      </c>
      <c r="I22" s="99"/>
      <c r="K22" s="96">
        <v>14807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172</v>
      </c>
      <c r="P22" s="28">
        <f>IF(ISNUMBER($G22),SUM(P18:P21),"")</f>
        <v>4</v>
      </c>
      <c r="Q22" s="29">
        <f>IF(SUM($G18:$G21)+SUM($Q18:$Q21)&gt;0,SUM(Q18:Q21),"")</f>
        <v>508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34</v>
      </c>
      <c r="F23" s="12">
        <v>0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101</v>
      </c>
      <c r="O23" s="12">
        <v>45</v>
      </c>
      <c r="P23" s="12">
        <v>3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44</v>
      </c>
      <c r="F24" s="18">
        <v>4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45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44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25</v>
      </c>
      <c r="P25" s="18">
        <v>4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35</v>
      </c>
      <c r="F26" s="23">
        <v>2</v>
      </c>
      <c r="G26" s="24">
        <f>IF(AND(ISBLANK(D26),ISBLANK(E26)),"",D26+E26)</f>
        <v>115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45</v>
      </c>
      <c r="P26" s="23">
        <v>3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19458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157</v>
      </c>
      <c r="F27" s="28">
        <f>IF(ISNUMBER($G27),SUM(F23:F26),"")</f>
        <v>7</v>
      </c>
      <c r="G27" s="29">
        <f>IF(SUM($G23:$G26)+SUM($Q23:$Q26)&gt;0,SUM(G23:G26),"")</f>
        <v>518</v>
      </c>
      <c r="H27" s="27">
        <f>IF(ISNUMBER($G27),SUM(H23:H26),"")</f>
        <v>1</v>
      </c>
      <c r="I27" s="99"/>
      <c r="K27" s="96">
        <v>11205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160</v>
      </c>
      <c r="P27" s="28">
        <f>IF(ISNUMBER($G27),SUM(P23:P26),"")</f>
        <v>11</v>
      </c>
      <c r="Q27" s="29">
        <f>IF(SUM($G23:$G26)+SUM($Q23:$Q26)&gt;0,SUM(Q23:Q26),"")</f>
        <v>538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32</v>
      </c>
      <c r="F28" s="12">
        <v>3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54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34</v>
      </c>
      <c r="F29" s="18">
        <v>3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42</v>
      </c>
      <c r="P29" s="18">
        <v>1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97</v>
      </c>
      <c r="E30" s="18">
        <v>44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94</v>
      </c>
      <c r="O30" s="18">
        <v>71</v>
      </c>
      <c r="P30" s="18">
        <v>0</v>
      </c>
      <c r="Q30" s="19">
        <f>IF(AND(ISBLANK(N30),ISBLANK(O30)),"",N30+O30)</f>
        <v>165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50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61</v>
      </c>
      <c r="P31" s="23">
        <v>0</v>
      </c>
      <c r="Q31" s="24">
        <f>IF(AND(ISBLANK(N31),ISBLANK(O31)),"",N31+O31)</f>
        <v>146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160</v>
      </c>
      <c r="F32" s="28">
        <f>IF(ISNUMBER($G32),SUM(F28:F31),"")</f>
        <v>7</v>
      </c>
      <c r="G32" s="29">
        <f>IF(SUM($G28:$G31)+SUM($Q28:$Q31)&gt;0,SUM(G28:G31),"")</f>
        <v>537</v>
      </c>
      <c r="H32" s="27">
        <f>IF(ISNUMBER($G32),SUM(H28:H31),"")</f>
        <v>1</v>
      </c>
      <c r="I32" s="99"/>
      <c r="K32" s="96">
        <v>12366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228</v>
      </c>
      <c r="P32" s="28">
        <f>IF(ISNUMBER($G32),SUM(P28:P31),"")</f>
        <v>1</v>
      </c>
      <c r="Q32" s="29">
        <f>IF(SUM($G28:$G31)+SUM($Q28:$Q31)&gt;0,SUM(Q28:Q31),"")</f>
        <v>596</v>
      </c>
      <c r="R32" s="27">
        <f>IF(ISNUMBER($G32),SUM(R28:R31),"")</f>
        <v>3</v>
      </c>
      <c r="S32" s="99"/>
    </row>
    <row r="33" spans="1:19" ht="12.9" customHeight="1">
      <c r="A33" s="88" t="s">
        <v>32</v>
      </c>
      <c r="B33" s="89"/>
      <c r="C33" s="10">
        <v>1</v>
      </c>
      <c r="D33" s="11">
        <v>86</v>
      </c>
      <c r="E33" s="12">
        <v>54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87</v>
      </c>
      <c r="O33" s="12">
        <v>36</v>
      </c>
      <c r="P33" s="12">
        <v>0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43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60</v>
      </c>
      <c r="P34" s="18">
        <v>1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43</v>
      </c>
      <c r="F35" s="18">
        <v>4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89</v>
      </c>
      <c r="O35" s="18">
        <v>45</v>
      </c>
      <c r="P35" s="18">
        <v>2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39</v>
      </c>
      <c r="F36" s="23">
        <v>2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45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17426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179</v>
      </c>
      <c r="F37" s="28">
        <f>IF(ISNUMBER($G37),SUM(F33:F36),"")</f>
        <v>7</v>
      </c>
      <c r="G37" s="29">
        <f>IF(SUM($G33:$G36)+SUM($Q33:$Q36)&gt;0,SUM(G33:G36),"")</f>
        <v>543</v>
      </c>
      <c r="H37" s="27">
        <f>IF(ISNUMBER($G37),SUM(H33:H36),"")</f>
        <v>3</v>
      </c>
      <c r="I37" s="99"/>
      <c r="K37" s="96">
        <v>16813</v>
      </c>
      <c r="L37" s="97"/>
      <c r="M37" s="26" t="s">
        <v>18</v>
      </c>
      <c r="N37" s="27">
        <f>IF(ISNUMBER($G37),SUM(N33:N36),"")</f>
        <v>343</v>
      </c>
      <c r="O37" s="28">
        <f>IF(ISNUMBER($G37),SUM(O33:O36),"")</f>
        <v>186</v>
      </c>
      <c r="P37" s="28">
        <f>IF(ISNUMBER($G37),SUM(P33:P36),"")</f>
        <v>4</v>
      </c>
      <c r="Q37" s="29">
        <f>IF(SUM($G33:$G36)+SUM($Q33:$Q36)&gt;0,SUM(Q33:Q36),"")</f>
        <v>529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2155</v>
      </c>
      <c r="E39" s="34">
        <f>IF(ISNUMBER($G39),SUM(E12,E17,E22,E27,E32,E37),"")</f>
        <v>1015</v>
      </c>
      <c r="F39" s="34">
        <f>IF(ISNUMBER($G39),SUM(F12,F17,F22,F27,F32,F37),"")</f>
        <v>36</v>
      </c>
      <c r="G39" s="35">
        <f>IF(SUM($G$8:$G$37)+SUM($Q$8:$Q$37)&gt;0,SUM(G12,G17,G22,G27,G32,G37),"")</f>
        <v>3170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2161</v>
      </c>
      <c r="O39" s="34">
        <f>IF(ISNUMBER($G39),SUM(O12,O17,O22,O27,O32,O37),"")</f>
        <v>1113</v>
      </c>
      <c r="P39" s="34">
        <f>IF(ISNUMBER($G39),SUM(P12,P17,P22,P27,P32,P37),"")</f>
        <v>30</v>
      </c>
      <c r="Q39" s="35">
        <f>IF(SUM($G$8:$G$37)+SUM($Q$8:$Q$37)&gt;0,SUM(Q12,Q17,Q22,Q27,Q32,Q37),"")</f>
        <v>3274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Start Rychnov n. Kn.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2024-04-06T18:57:36Z</dcterms:modified>
</cp:coreProperties>
</file>